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4. CLIMATIZACIÓN/2026_0082 Clima Cataluña/03. POST FISCA/ANEXOS/"/>
    </mc:Choice>
  </mc:AlternateContent>
  <xr:revisionPtr revIDLastSave="151" documentId="8_{81F2E7A1-305B-421A-9BDC-9C9D790D15EC}" xr6:coauthVersionLast="47" xr6:coauthVersionMax="47" xr10:uidLastSave="{397611B5-FBD6-4475-B94B-866731C1AF5C}"/>
  <bookViews>
    <workbookView xWindow="28680" yWindow="-120" windowWidth="29040" windowHeight="15720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31" i="1"/>
  <c r="E33" i="1"/>
  <c r="G41" i="1"/>
  <c r="E41" i="1" l="1"/>
  <c r="E32" i="1"/>
  <c r="C42" i="1" l="1"/>
  <c r="C43" i="1"/>
</calcChain>
</file>

<file path=xl/sharedStrings.xml><?xml version="1.0" encoding="utf-8"?>
<sst xmlns="http://schemas.openxmlformats.org/spreadsheetml/2006/main" count="43" uniqueCount="41">
  <si>
    <t>Nº CENTROS</t>
  </si>
  <si>
    <t>PROMEDIO COSTE ANUAL 
POR CENTRO</t>
  </si>
  <si>
    <t>≤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</si>
  <si>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</si>
  <si>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t>BARCELONA</t>
  </si>
  <si>
    <t>BADALONA</t>
  </si>
  <si>
    <t>SANT ANDREU DE LA BARCA</t>
  </si>
  <si>
    <t>HOSPITALET</t>
  </si>
  <si>
    <t>ROCAFORT</t>
  </si>
  <si>
    <t>SABADELL</t>
  </si>
  <si>
    <t>MARTORELL</t>
  </si>
  <si>
    <t>GRANOLLERS</t>
  </si>
  <si>
    <t>BARCELONA PUERTO</t>
  </si>
  <si>
    <t>SANT MARTI</t>
  </si>
  <si>
    <t>MATARO</t>
  </si>
  <si>
    <t>POLINYA</t>
  </si>
  <si>
    <t>SANT BOI</t>
  </si>
  <si>
    <t>CORNELLA</t>
  </si>
  <si>
    <t>SAN ADRIAN DEL BESOS</t>
  </si>
  <si>
    <t>DIAGONAL MAR</t>
  </si>
  <si>
    <t>RUBI</t>
  </si>
  <si>
    <t>GUISSONA</t>
  </si>
  <si>
    <t>TARRAGONA</t>
  </si>
  <si>
    <t>REUS</t>
  </si>
  <si>
    <t>TORTOSA UPS</t>
  </si>
  <si>
    <t>TORTOSA CENT. REHAB.</t>
  </si>
  <si>
    <t>GIRONA CAPITAL</t>
  </si>
  <si>
    <t>LLEIDA CAPITAL</t>
  </si>
  <si>
    <t>Nota: Todos los importes (impuestos indirectos no incluidos)</t>
  </si>
  <si>
    <t xml:space="preserve">OFERTA POR LA DURACIÓN INICIAL DE 2 AÑOS </t>
  </si>
  <si>
    <r>
      <t xml:space="preserve">PRECIO ANUAL </t>
    </r>
    <r>
      <rPr>
        <b/>
        <u/>
        <sz val="12"/>
        <color theme="1"/>
        <rFont val="Calibri"/>
        <family val="2"/>
        <scheme val="minor"/>
      </rPr>
      <t>MANTENIMIENTO PREVENTIVO Y TECNICO LEGAL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</si>
  <si>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r>
      <rPr>
        <b/>
        <sz val="10"/>
        <color theme="1"/>
        <rFont val="Calibri"/>
        <family val="2"/>
        <scheme val="minor"/>
      </rPr>
      <t>IMPORTANTE:</t>
    </r>
    <r>
      <rPr>
        <sz val="10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0"/>
        <color theme="1"/>
        <rFont val="Calibri"/>
        <family val="2"/>
        <scheme val="minor"/>
      </rPr>
      <t>podrán ser excluidas en caso de no ser justificadas adecuadamente,</t>
    </r>
    <r>
      <rPr>
        <sz val="10"/>
        <color theme="1"/>
        <rFont val="Calibri"/>
        <family val="2"/>
        <scheme val="minor"/>
      </rPr>
      <t xml:space="preserve"> tal y como se establece en los pliegos que rigen la licitación. </t>
    </r>
  </si>
  <si>
    <r>
      <t xml:space="preserve">OFERTA MANTENIMIENTO
Téngase en cuenta para realizar su oferta los siguientes apartados del Pliego Técnico relativos a la ejecución del servicio:
</t>
    </r>
    <r>
      <rPr>
        <u/>
        <sz val="12"/>
        <color theme="1"/>
        <rFont val="Calibri"/>
        <family val="2"/>
        <scheme val="minor"/>
      </rPr>
      <t>Informe inicial de las instalaciones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3.1 Mantenimiento Preventivo y Técnico-Legal.</t>
    </r>
    <r>
      <rPr>
        <sz val="12"/>
        <color theme="1"/>
        <rFont val="Calibri"/>
        <family val="2"/>
        <scheme val="minor"/>
      </rPr>
      <t xml:space="preserve">
</t>
    </r>
    <r>
      <rPr>
        <u/>
        <sz val="12"/>
        <color theme="1"/>
        <rFont val="Calibri"/>
        <family val="2"/>
        <scheme val="minor"/>
      </rPr>
      <t>3.4 Consideraciones generales.</t>
    </r>
    <r>
      <rPr>
        <u/>
        <sz val="11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(Centros objeto de la licitación). </t>
    </r>
    <r>
      <rPr>
        <b/>
        <sz val="12"/>
        <color theme="1"/>
        <rFont val="Calibri"/>
        <family val="2"/>
        <scheme val="minor"/>
      </rPr>
      <t xml:space="preserve">Se indican las instalaciones y potencias de los equipos. </t>
    </r>
  </si>
  <si>
    <r>
      <t>OFERTA ECONÓMICA
Nº EXPEDIENTE LICT/99/024/</t>
    </r>
    <r>
      <rPr>
        <b/>
        <sz val="14"/>
        <rFont val="Calibri"/>
        <family val="2"/>
        <scheme val="minor"/>
      </rPr>
      <t>2026/0082</t>
    </r>
    <r>
      <rPr>
        <b/>
        <sz val="14"/>
        <color theme="1"/>
        <rFont val="Calibri"/>
        <family val="2"/>
        <scheme val="minor"/>
      </rPr>
      <t xml:space="preserve">
CATALUÑA</t>
    </r>
  </si>
  <si>
    <t>OFERTA MANTENIMIENTO PREVENTIVO DURACIÓN INICIAL</t>
  </si>
  <si>
    <t>PRESUPUESTO MAXIMO DURACIÓN INICIAL MANTENIMIENTO PREVENTIVO</t>
  </si>
  <si>
    <t>PLAN RENOVE</t>
  </si>
  <si>
    <t>OFERTA PLAN RENOVE</t>
  </si>
  <si>
    <t>PRESUPUESTO MAXIMO MANTENIMIENTO CORRECTIVO POR LA DURACIÓN INICIAL DEL CONTRATO</t>
  </si>
  <si>
    <t>BOLSA MANTENIMIENTO CORRECTIVO POR LA DURACIÓN INICIAL</t>
  </si>
  <si>
    <t xml:space="preserve">PRECIO DURACIÓN INICIAL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</si>
</sst>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59">
    <xf numFmtId="0" fontId="0" fillId="0" borderId="0" xfId="0"/>
    <xf numFmtId="0" fontId="1" fillId="2" borderId="0" xfId="2" applyProtection="1"/>
    <xf numFmtId="44" fontId="10" fillId="3" borderId="6" xfId="1" applyFont="1" applyFill="1" applyBorder="1" applyAlignment="1" applyProtection="1">
      <alignment horizontal="center" vertical="center"/>
    </xf>
    <xf numFmtId="44" fontId="10" fillId="5" borderId="12" xfId="1" applyFont="1" applyFill="1" applyBorder="1" applyAlignment="1" applyProtection="1">
      <alignment horizontal="center" vertic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 wrapText="1"/>
    </xf>
    <xf numFmtId="0" fontId="0" fillId="2" borderId="0" xfId="2" applyFont="1" applyProtection="1"/>
    <xf numFmtId="44" fontId="12" fillId="0" borderId="13" xfId="0" applyNumberFormat="1" applyFont="1" applyBorder="1" applyAlignment="1">
      <alignment horizontal="center" vertical="center" wrapText="1"/>
    </xf>
    <xf numFmtId="44" fontId="0" fillId="0" borderId="0" xfId="0" applyNumberFormat="1"/>
    <xf numFmtId="0" fontId="13" fillId="3" borderId="3" xfId="0" applyFont="1" applyFill="1" applyBorder="1" applyAlignment="1">
      <alignment horizontal="center" vertical="center"/>
    </xf>
    <xf numFmtId="0" fontId="10" fillId="2" borderId="0" xfId="2" applyFont="1" applyProtection="1"/>
    <xf numFmtId="44" fontId="10" fillId="5" borderId="13" xfId="1" applyFont="1" applyFill="1" applyBorder="1" applyAlignment="1" applyProtection="1">
      <alignment horizontal="center" vertical="center"/>
      <protection locked="0"/>
    </xf>
    <xf numFmtId="44" fontId="20" fillId="0" borderId="13" xfId="1" applyFont="1" applyFill="1" applyBorder="1" applyAlignment="1" applyProtection="1">
      <alignment vertical="center"/>
    </xf>
    <xf numFmtId="44" fontId="3" fillId="7" borderId="13" xfId="0" applyNumberFormat="1" applyFont="1" applyFill="1" applyBorder="1" applyAlignment="1">
      <alignment horizontal="center" vertical="center" wrapText="1"/>
    </xf>
    <xf numFmtId="44" fontId="20" fillId="0" borderId="1" xfId="1" applyFont="1" applyFill="1" applyBorder="1" applyAlignment="1" applyProtection="1">
      <alignment horizontal="center" vertical="center"/>
    </xf>
    <xf numFmtId="44" fontId="20" fillId="0" borderId="3" xfId="1" applyFont="1" applyFill="1" applyBorder="1" applyAlignment="1" applyProtection="1">
      <alignment horizontal="center" vertical="center"/>
    </xf>
    <xf numFmtId="0" fontId="1" fillId="0" borderId="1" xfId="2" applyFill="1" applyBorder="1" applyAlignment="1" applyProtection="1">
      <alignment horizontal="center" vertical="center" wrapText="1"/>
    </xf>
    <xf numFmtId="0" fontId="1" fillId="0" borderId="2" xfId="2" applyFill="1" applyBorder="1" applyAlignment="1" applyProtection="1">
      <alignment horizontal="center" vertical="center" wrapText="1"/>
    </xf>
    <xf numFmtId="0" fontId="1" fillId="0" borderId="3" xfId="2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4" fillId="3" borderId="1" xfId="0" quotePrefix="1" applyFont="1" applyFill="1" applyBorder="1" applyAlignment="1">
      <alignment horizontal="center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0" fontId="14" fillId="3" borderId="3" xfId="0" quotePrefix="1" applyFont="1" applyFill="1" applyBorder="1" applyAlignment="1">
      <alignment horizontal="center" vertical="center" wrapText="1"/>
    </xf>
    <xf numFmtId="44" fontId="3" fillId="3" borderId="1" xfId="1" quotePrefix="1" applyFont="1" applyFill="1" applyBorder="1" applyAlignment="1" applyProtection="1">
      <alignment vertical="center"/>
    </xf>
    <xf numFmtId="44" fontId="3" fillId="3" borderId="3" xfId="1" quotePrefix="1" applyFont="1" applyFill="1" applyBorder="1" applyAlignment="1" applyProtection="1">
      <alignment vertical="center"/>
    </xf>
    <xf numFmtId="0" fontId="1" fillId="0" borderId="15" xfId="2" applyFill="1" applyBorder="1" applyAlignment="1" applyProtection="1">
      <alignment horizontal="center" vertical="center" wrapText="1"/>
    </xf>
    <xf numFmtId="0" fontId="1" fillId="0" borderId="16" xfId="2" applyFill="1" applyBorder="1" applyAlignment="1" applyProtection="1">
      <alignment horizontal="center" vertical="center" wrapText="1"/>
    </xf>
    <xf numFmtId="44" fontId="20" fillId="0" borderId="14" xfId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2" fillId="6" borderId="6" xfId="0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horizontal="left" vertical="top" wrapText="1"/>
    </xf>
    <xf numFmtId="0" fontId="2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left" vertical="center" wrapText="1"/>
    </xf>
  </cellXfs>
  <cellStyles count="3">
    <cellStyle name="20% - Énfasis4" xfId="2" builtinId="42"/>
    <cellStyle name="Moneda" xfId="1" builtinId="4"/>
    <cellStyle name="Normal" xfId="0" builtinId="0"/>
  </cellStyles>
  <dxfs count="7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796243</xdr:colOff>
      <xdr:row>1</xdr:row>
      <xdr:rowOff>117661</xdr:rowOff>
    </xdr:from>
    <xdr:to>
      <xdr:col>7</xdr:col>
      <xdr:colOff>354419</xdr:colOff>
      <xdr:row>1</xdr:row>
      <xdr:rowOff>755041</xdr:rowOff>
    </xdr:to>
    <xdr:pic>
      <xdr:nvPicPr>
        <xdr:cNvPr id="5" name="Imagen 4" descr="FREMAP SIN APELLID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919" y="409014"/>
          <a:ext cx="974974" cy="631030"/>
        </a:xfrm>
        <a:prstGeom prst="rect">
          <a:avLst/>
        </a:prstGeom>
        <a:noFill/>
      </xdr:spPr>
    </xdr:pic>
    <xdr:clientData/>
  </xdr:twoCellAnchor>
  <xdr:twoCellAnchor>
    <xdr:from>
      <xdr:col>4</xdr:col>
      <xdr:colOff>515406</xdr:colOff>
      <xdr:row>41</xdr:row>
      <xdr:rowOff>23281</xdr:rowOff>
    </xdr:from>
    <xdr:to>
      <xdr:col>4</xdr:col>
      <xdr:colOff>1005415</xdr:colOff>
      <xdr:row>41</xdr:row>
      <xdr:rowOff>560917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140073" y="5875864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tabSelected="1" topLeftCell="A12" zoomScaleNormal="100" workbookViewId="0">
      <selection activeCell="J9" sqref="J9"/>
    </sheetView>
  </sheetViews>
  <sheetFormatPr baseColWidth="10" defaultRowHeight="14.5" x14ac:dyDescent="0.35"/>
  <cols>
    <col min="1" max="1" width="6.26953125" customWidth="1"/>
    <col min="2" max="2" width="4.81640625" customWidth="1"/>
    <col min="3" max="3" width="13" customWidth="1"/>
    <col min="4" max="4" width="17.453125" customWidth="1"/>
    <col min="5" max="5" width="21.81640625" customWidth="1"/>
    <col min="6" max="6" width="12.1796875" customWidth="1"/>
    <col min="7" max="7" width="9.26953125" customWidth="1"/>
    <col min="8" max="8" width="13.54296875" customWidth="1"/>
    <col min="9" max="9" width="15.453125" customWidth="1"/>
    <col min="10" max="10" width="14.7265625" customWidth="1"/>
    <col min="13" max="13" width="12" bestFit="1" customWidth="1"/>
  </cols>
  <sheetData>
    <row r="1" spans="1:11" ht="22.5" customHeight="1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67.5" customHeight="1" thickBot="1" x14ac:dyDescent="0.4">
      <c r="A2" s="1"/>
      <c r="B2" s="48" t="s">
        <v>33</v>
      </c>
      <c r="C2" s="49"/>
      <c r="D2" s="49"/>
      <c r="E2" s="49"/>
      <c r="F2" s="49"/>
      <c r="G2" s="49"/>
      <c r="H2" s="50"/>
      <c r="I2" s="1"/>
      <c r="J2" s="1"/>
      <c r="K2" s="1"/>
    </row>
    <row r="3" spans="1:11" ht="15" customHeight="1" x14ac:dyDescent="0.35">
      <c r="A3" s="1"/>
      <c r="B3" s="51" t="s">
        <v>32</v>
      </c>
      <c r="C3" s="52"/>
      <c r="D3" s="52"/>
      <c r="E3" s="52"/>
      <c r="F3" s="52"/>
      <c r="G3" s="52"/>
      <c r="H3" s="53"/>
      <c r="I3" s="1"/>
      <c r="J3" s="1"/>
      <c r="K3" s="1"/>
    </row>
    <row r="4" spans="1:11" ht="159.75" customHeight="1" thickBot="1" x14ac:dyDescent="0.4">
      <c r="A4" s="1"/>
      <c r="B4" s="54"/>
      <c r="C4" s="55"/>
      <c r="D4" s="55"/>
      <c r="E4" s="55"/>
      <c r="F4" s="55"/>
      <c r="G4" s="55"/>
      <c r="H4" s="56"/>
      <c r="I4" s="1"/>
      <c r="J4" s="1"/>
      <c r="K4" s="1"/>
    </row>
    <row r="5" spans="1:11" ht="15.75" customHeight="1" x14ac:dyDescent="0.35">
      <c r="A5" s="1"/>
      <c r="B5" s="43" t="s">
        <v>30</v>
      </c>
      <c r="C5" s="44"/>
      <c r="D5" s="44"/>
      <c r="E5" s="45"/>
      <c r="F5" s="1"/>
      <c r="G5" s="1"/>
      <c r="H5" s="1"/>
      <c r="I5" s="1"/>
      <c r="J5" s="1"/>
      <c r="K5" s="1"/>
    </row>
    <row r="6" spans="1:11" ht="15.75" customHeight="1" x14ac:dyDescent="0.35">
      <c r="A6" s="1"/>
      <c r="B6" s="43"/>
      <c r="C6" s="46"/>
      <c r="D6" s="46"/>
      <c r="E6" s="45"/>
      <c r="F6" s="1"/>
      <c r="G6" s="1"/>
      <c r="H6" s="1"/>
      <c r="I6" s="1"/>
      <c r="J6" s="1"/>
      <c r="K6" s="1"/>
    </row>
    <row r="7" spans="1:11" ht="15.75" customHeight="1" x14ac:dyDescent="0.35">
      <c r="A7" s="1"/>
      <c r="B7" s="47" t="s">
        <v>0</v>
      </c>
      <c r="C7" s="47"/>
      <c r="D7" s="5">
        <v>24</v>
      </c>
      <c r="E7" s="4" t="s">
        <v>40</v>
      </c>
      <c r="F7" s="1"/>
      <c r="G7" s="1"/>
      <c r="H7" s="1"/>
      <c r="I7" s="1"/>
      <c r="J7" s="1"/>
      <c r="K7" s="1"/>
    </row>
    <row r="8" spans="1:11" ht="15.75" customHeight="1" x14ac:dyDescent="0.35">
      <c r="A8" s="1"/>
      <c r="B8" s="58" t="s">
        <v>4</v>
      </c>
      <c r="C8" s="58"/>
      <c r="D8" s="58"/>
      <c r="E8" s="3"/>
      <c r="F8" s="57" t="str">
        <f t="shared" ref="F8:F30" si="0">IF(E8&lt;=0,"INDICAR PRECIO","PRECIO ANUAL INDICADO")</f>
        <v>INDICAR PRECIO</v>
      </c>
      <c r="G8" s="57"/>
      <c r="H8" s="57"/>
      <c r="I8" s="1"/>
      <c r="J8" s="1"/>
      <c r="K8" s="1"/>
    </row>
    <row r="9" spans="1:11" ht="15.75" customHeight="1" x14ac:dyDescent="0.35">
      <c r="A9" s="1"/>
      <c r="B9" s="58" t="s">
        <v>5</v>
      </c>
      <c r="C9" s="58"/>
      <c r="D9" s="58"/>
      <c r="E9" s="3"/>
      <c r="F9" s="57" t="str">
        <f t="shared" si="0"/>
        <v>INDICAR PRECIO</v>
      </c>
      <c r="G9" s="57"/>
      <c r="H9" s="57"/>
      <c r="I9" s="1"/>
      <c r="J9" s="1"/>
      <c r="K9" s="1"/>
    </row>
    <row r="10" spans="1:11" ht="15.75" customHeight="1" x14ac:dyDescent="0.35">
      <c r="A10" s="1"/>
      <c r="B10" s="58" t="s">
        <v>6</v>
      </c>
      <c r="C10" s="58"/>
      <c r="D10" s="58"/>
      <c r="E10" s="3"/>
      <c r="F10" s="57" t="str">
        <f t="shared" si="0"/>
        <v>INDICAR PRECIO</v>
      </c>
      <c r="G10" s="57"/>
      <c r="H10" s="57"/>
      <c r="I10" s="1"/>
      <c r="J10" s="1"/>
      <c r="K10" s="1"/>
    </row>
    <row r="11" spans="1:11" ht="15.75" customHeight="1" x14ac:dyDescent="0.35">
      <c r="A11" s="1"/>
      <c r="B11" s="58" t="s">
        <v>7</v>
      </c>
      <c r="C11" s="58"/>
      <c r="D11" s="58"/>
      <c r="E11" s="3"/>
      <c r="F11" s="57" t="str">
        <f t="shared" si="0"/>
        <v>INDICAR PRECIO</v>
      </c>
      <c r="G11" s="57"/>
      <c r="H11" s="57"/>
      <c r="I11" s="1"/>
      <c r="J11" s="1"/>
      <c r="K11" s="1"/>
    </row>
    <row r="12" spans="1:11" ht="15.75" customHeight="1" x14ac:dyDescent="0.35">
      <c r="A12" s="1"/>
      <c r="B12" s="58" t="s">
        <v>8</v>
      </c>
      <c r="C12" s="58"/>
      <c r="D12" s="58"/>
      <c r="E12" s="3"/>
      <c r="F12" s="57" t="str">
        <f t="shared" si="0"/>
        <v>INDICAR PRECIO</v>
      </c>
      <c r="G12" s="57"/>
      <c r="H12" s="57"/>
      <c r="I12" s="1"/>
      <c r="J12" s="1"/>
      <c r="K12" s="1"/>
    </row>
    <row r="13" spans="1:11" ht="15.75" customHeight="1" x14ac:dyDescent="0.35">
      <c r="A13" s="1"/>
      <c r="B13" s="58" t="s">
        <v>9</v>
      </c>
      <c r="C13" s="58"/>
      <c r="D13" s="58"/>
      <c r="E13" s="3"/>
      <c r="F13" s="57" t="str">
        <f t="shared" si="0"/>
        <v>INDICAR PRECIO</v>
      </c>
      <c r="G13" s="57"/>
      <c r="H13" s="57"/>
      <c r="I13" s="1"/>
      <c r="J13" s="1"/>
      <c r="K13" s="1"/>
    </row>
    <row r="14" spans="1:11" ht="15.75" customHeight="1" x14ac:dyDescent="0.35">
      <c r="A14" s="1"/>
      <c r="B14" s="58" t="s">
        <v>10</v>
      </c>
      <c r="C14" s="58"/>
      <c r="D14" s="58"/>
      <c r="E14" s="3"/>
      <c r="F14" s="57" t="str">
        <f t="shared" si="0"/>
        <v>INDICAR PRECIO</v>
      </c>
      <c r="G14" s="57"/>
      <c r="H14" s="57"/>
      <c r="I14" s="1"/>
      <c r="J14" s="1"/>
      <c r="K14" s="1"/>
    </row>
    <row r="15" spans="1:11" ht="15.75" customHeight="1" x14ac:dyDescent="0.35">
      <c r="A15" s="1"/>
      <c r="B15" s="58" t="s">
        <v>11</v>
      </c>
      <c r="C15" s="58"/>
      <c r="D15" s="58"/>
      <c r="E15" s="3"/>
      <c r="F15" s="57" t="str">
        <f t="shared" si="0"/>
        <v>INDICAR PRECIO</v>
      </c>
      <c r="G15" s="57"/>
      <c r="H15" s="57"/>
      <c r="I15" s="1"/>
      <c r="J15" s="1"/>
      <c r="K15" s="1"/>
    </row>
    <row r="16" spans="1:11" ht="15.75" customHeight="1" x14ac:dyDescent="0.35">
      <c r="A16" s="1"/>
      <c r="B16" s="58" t="s">
        <v>12</v>
      </c>
      <c r="C16" s="58"/>
      <c r="D16" s="58"/>
      <c r="E16" s="3"/>
      <c r="F16" s="57" t="str">
        <f t="shared" si="0"/>
        <v>INDICAR PRECIO</v>
      </c>
      <c r="G16" s="57"/>
      <c r="H16" s="57"/>
      <c r="I16" s="1"/>
      <c r="J16" s="1"/>
      <c r="K16" s="1"/>
    </row>
    <row r="17" spans="1:11" ht="15.75" customHeight="1" x14ac:dyDescent="0.35">
      <c r="A17" s="1"/>
      <c r="B17" s="58" t="s">
        <v>13</v>
      </c>
      <c r="C17" s="58"/>
      <c r="D17" s="58"/>
      <c r="E17" s="3"/>
      <c r="F17" s="57" t="str">
        <f t="shared" si="0"/>
        <v>INDICAR PRECIO</v>
      </c>
      <c r="G17" s="57"/>
      <c r="H17" s="57"/>
      <c r="I17" s="1"/>
      <c r="J17" s="1"/>
      <c r="K17" s="1"/>
    </row>
    <row r="18" spans="1:11" ht="15.75" customHeight="1" x14ac:dyDescent="0.35">
      <c r="A18" s="1"/>
      <c r="B18" s="58" t="s">
        <v>14</v>
      </c>
      <c r="C18" s="58"/>
      <c r="D18" s="58"/>
      <c r="E18" s="3"/>
      <c r="F18" s="57" t="str">
        <f t="shared" si="0"/>
        <v>INDICAR PRECIO</v>
      </c>
      <c r="G18" s="57"/>
      <c r="H18" s="57"/>
      <c r="I18" s="1"/>
      <c r="J18" s="1"/>
      <c r="K18" s="1"/>
    </row>
    <row r="19" spans="1:11" ht="15.75" customHeight="1" x14ac:dyDescent="0.35">
      <c r="A19" s="1"/>
      <c r="B19" s="58" t="s">
        <v>15</v>
      </c>
      <c r="C19" s="58"/>
      <c r="D19" s="58"/>
      <c r="E19" s="3"/>
      <c r="F19" s="57" t="str">
        <f t="shared" si="0"/>
        <v>INDICAR PRECIO</v>
      </c>
      <c r="G19" s="57"/>
      <c r="H19" s="57"/>
      <c r="I19" s="1"/>
      <c r="J19" s="1"/>
      <c r="K19" s="1"/>
    </row>
    <row r="20" spans="1:11" ht="15.75" customHeight="1" x14ac:dyDescent="0.35">
      <c r="A20" s="1"/>
      <c r="B20" s="58" t="s">
        <v>16</v>
      </c>
      <c r="C20" s="58"/>
      <c r="D20" s="58"/>
      <c r="E20" s="3"/>
      <c r="F20" s="57" t="str">
        <f t="shared" si="0"/>
        <v>INDICAR PRECIO</v>
      </c>
      <c r="G20" s="57"/>
      <c r="H20" s="57"/>
      <c r="I20" s="1"/>
      <c r="J20" s="1"/>
      <c r="K20" s="1"/>
    </row>
    <row r="21" spans="1:11" ht="15.75" customHeight="1" x14ac:dyDescent="0.35">
      <c r="A21" s="1"/>
      <c r="B21" s="58" t="s">
        <v>17</v>
      </c>
      <c r="C21" s="58"/>
      <c r="D21" s="58"/>
      <c r="E21" s="3"/>
      <c r="F21" s="57" t="str">
        <f t="shared" si="0"/>
        <v>INDICAR PRECIO</v>
      </c>
      <c r="G21" s="57"/>
      <c r="H21" s="57"/>
      <c r="I21" s="1"/>
      <c r="J21" s="1"/>
      <c r="K21" s="6"/>
    </row>
    <row r="22" spans="1:11" ht="15.75" customHeight="1" x14ac:dyDescent="0.35">
      <c r="A22" s="1"/>
      <c r="B22" s="58" t="s">
        <v>18</v>
      </c>
      <c r="C22" s="58"/>
      <c r="D22" s="58"/>
      <c r="E22" s="3"/>
      <c r="F22" s="57" t="str">
        <f t="shared" si="0"/>
        <v>INDICAR PRECIO</v>
      </c>
      <c r="G22" s="57"/>
      <c r="H22" s="57"/>
      <c r="I22" s="1"/>
      <c r="J22" s="1"/>
      <c r="K22" s="1"/>
    </row>
    <row r="23" spans="1:11" ht="15.75" customHeight="1" x14ac:dyDescent="0.35">
      <c r="A23" s="1"/>
      <c r="B23" s="58" t="s">
        <v>19</v>
      </c>
      <c r="C23" s="58"/>
      <c r="D23" s="58"/>
      <c r="E23" s="3"/>
      <c r="F23" s="57" t="str">
        <f t="shared" si="0"/>
        <v>INDICAR PRECIO</v>
      </c>
      <c r="G23" s="57"/>
      <c r="H23" s="57"/>
      <c r="I23" s="1"/>
      <c r="J23" s="1"/>
      <c r="K23" s="1"/>
    </row>
    <row r="24" spans="1:11" ht="15.75" customHeight="1" x14ac:dyDescent="0.35">
      <c r="A24" s="1"/>
      <c r="B24" s="58" t="s">
        <v>20</v>
      </c>
      <c r="C24" s="58"/>
      <c r="D24" s="58"/>
      <c r="E24" s="3"/>
      <c r="F24" s="57" t="str">
        <f t="shared" si="0"/>
        <v>INDICAR PRECIO</v>
      </c>
      <c r="G24" s="57"/>
      <c r="H24" s="57"/>
      <c r="I24" s="1"/>
      <c r="J24" s="1"/>
      <c r="K24" s="1"/>
    </row>
    <row r="25" spans="1:11" ht="15.75" customHeight="1" x14ac:dyDescent="0.35">
      <c r="A25" s="1"/>
      <c r="B25" s="58" t="s">
        <v>22</v>
      </c>
      <c r="C25" s="58"/>
      <c r="D25" s="58"/>
      <c r="E25" s="3"/>
      <c r="F25" s="57" t="str">
        <f t="shared" si="0"/>
        <v>INDICAR PRECIO</v>
      </c>
      <c r="G25" s="57"/>
      <c r="H25" s="57"/>
      <c r="I25" s="1"/>
      <c r="J25" s="1"/>
      <c r="K25" s="1"/>
    </row>
    <row r="26" spans="1:11" ht="15.75" customHeight="1" x14ac:dyDescent="0.35">
      <c r="A26" s="1"/>
      <c r="B26" s="58" t="s">
        <v>24</v>
      </c>
      <c r="C26" s="58"/>
      <c r="D26" s="58"/>
      <c r="E26" s="3"/>
      <c r="F26" s="57" t="str">
        <f t="shared" si="0"/>
        <v>INDICAR PRECIO</v>
      </c>
      <c r="G26" s="57"/>
      <c r="H26" s="57"/>
      <c r="I26" s="1"/>
      <c r="J26" s="1"/>
      <c r="K26" s="1"/>
    </row>
    <row r="27" spans="1:11" ht="15.75" customHeight="1" x14ac:dyDescent="0.35">
      <c r="A27" s="1"/>
      <c r="B27" s="58" t="s">
        <v>25</v>
      </c>
      <c r="C27" s="58"/>
      <c r="D27" s="58"/>
      <c r="E27" s="3"/>
      <c r="F27" s="57" t="str">
        <f t="shared" si="0"/>
        <v>INDICAR PRECIO</v>
      </c>
      <c r="G27" s="57"/>
      <c r="H27" s="57"/>
      <c r="I27" s="1"/>
      <c r="J27" s="1"/>
      <c r="K27" s="1"/>
    </row>
    <row r="28" spans="1:11" ht="15.75" customHeight="1" x14ac:dyDescent="0.35">
      <c r="A28" s="1"/>
      <c r="B28" s="58" t="s">
        <v>23</v>
      </c>
      <c r="C28" s="58"/>
      <c r="D28" s="58"/>
      <c r="E28" s="3"/>
      <c r="F28" s="57" t="str">
        <f t="shared" si="0"/>
        <v>INDICAR PRECIO</v>
      </c>
      <c r="G28" s="57"/>
      <c r="H28" s="57"/>
      <c r="I28" s="1"/>
      <c r="J28" s="1"/>
      <c r="K28" s="1"/>
    </row>
    <row r="29" spans="1:11" ht="15.75" customHeight="1" x14ac:dyDescent="0.35">
      <c r="A29" s="1"/>
      <c r="B29" s="58" t="s">
        <v>27</v>
      </c>
      <c r="C29" s="58"/>
      <c r="D29" s="58"/>
      <c r="E29" s="3"/>
      <c r="F29" s="57" t="str">
        <f t="shared" si="0"/>
        <v>INDICAR PRECIO</v>
      </c>
      <c r="G29" s="57"/>
      <c r="H29" s="57"/>
      <c r="I29" s="1"/>
      <c r="J29" s="1"/>
      <c r="K29" s="1"/>
    </row>
    <row r="30" spans="1:11" ht="15.75" customHeight="1" x14ac:dyDescent="0.35">
      <c r="A30" s="1"/>
      <c r="B30" s="58" t="s">
        <v>21</v>
      </c>
      <c r="C30" s="58"/>
      <c r="D30" s="58"/>
      <c r="E30" s="3"/>
      <c r="F30" s="57" t="str">
        <f t="shared" si="0"/>
        <v>INDICAR PRECIO</v>
      </c>
      <c r="G30" s="57"/>
      <c r="H30" s="57"/>
      <c r="I30" s="1"/>
      <c r="J30" s="1"/>
      <c r="K30" s="1"/>
    </row>
    <row r="31" spans="1:11" ht="15.75" customHeight="1" thickBot="1" x14ac:dyDescent="0.4">
      <c r="A31" s="1"/>
      <c r="B31" s="58" t="s">
        <v>26</v>
      </c>
      <c r="C31" s="58"/>
      <c r="D31" s="58"/>
      <c r="E31" s="3"/>
      <c r="F31" s="57" t="str">
        <f>IF(E31&lt;=0,"INDICAR PRECIO","PRECIO ANUAL INDICADO")</f>
        <v>INDICAR PRECIO</v>
      </c>
      <c r="G31" s="57"/>
      <c r="H31" s="57"/>
      <c r="I31" s="1"/>
      <c r="J31" s="1"/>
      <c r="K31" s="1"/>
    </row>
    <row r="32" spans="1:11" ht="49.5" customHeight="1" thickBot="1" x14ac:dyDescent="0.4">
      <c r="A32" s="1"/>
      <c r="B32" s="26" t="s">
        <v>1</v>
      </c>
      <c r="C32" s="27"/>
      <c r="D32" s="28"/>
      <c r="E32" s="2" t="e">
        <f>AVERAGE(E8:E31)</f>
        <v>#DIV/0!</v>
      </c>
      <c r="F32" s="1"/>
      <c r="G32" s="1"/>
      <c r="H32" s="1"/>
      <c r="I32" s="1"/>
      <c r="J32" s="1"/>
      <c r="K32" s="1"/>
    </row>
    <row r="33" spans="1:13" ht="45" customHeight="1" thickBot="1" x14ac:dyDescent="0.4">
      <c r="A33" s="1"/>
      <c r="B33" s="19" t="s">
        <v>34</v>
      </c>
      <c r="C33" s="20"/>
      <c r="D33" s="21"/>
      <c r="E33" s="7" t="str">
        <f>IF(COUNTIF(F8:H31,"INDICAR PRECIO"),"OFERTA INCOMPLETA",E8+E9+E10+E11+E12+E13+E14+E15+E16+E17+E18+E19+E20+E21+E22+E23+E24+E25+E26+E27+E28+E29+E30+E31)</f>
        <v>OFERTA INCOMPLETA</v>
      </c>
      <c r="F33" s="9" t="s">
        <v>2</v>
      </c>
      <c r="G33" s="14">
        <v>175185.53</v>
      </c>
      <c r="H33" s="42"/>
      <c r="I33" s="40" t="s">
        <v>35</v>
      </c>
      <c r="J33" s="41"/>
      <c r="K33" s="1"/>
    </row>
    <row r="34" spans="1:13" ht="25.5" customHeight="1" thickBot="1" x14ac:dyDescent="0.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3" ht="45" customHeight="1" thickBot="1" x14ac:dyDescent="0.4">
      <c r="A35" s="1"/>
      <c r="B35" s="19" t="s">
        <v>36</v>
      </c>
      <c r="C35" s="20"/>
      <c r="D35" s="20"/>
      <c r="E35" s="21"/>
      <c r="F35" s="10"/>
      <c r="G35" s="10"/>
      <c r="H35" s="10"/>
      <c r="I35" s="10"/>
      <c r="J35" s="1"/>
      <c r="K35" s="1"/>
    </row>
    <row r="36" spans="1:13" ht="43.5" customHeight="1" thickBot="1" x14ac:dyDescent="0.4">
      <c r="A36" s="1"/>
      <c r="B36" s="19" t="s">
        <v>37</v>
      </c>
      <c r="C36" s="21"/>
      <c r="D36" s="11"/>
      <c r="E36" s="9" t="s">
        <v>2</v>
      </c>
      <c r="F36" s="14">
        <v>90000</v>
      </c>
      <c r="G36" s="15"/>
      <c r="H36" s="16" t="s">
        <v>38</v>
      </c>
      <c r="I36" s="17"/>
      <c r="J36" s="18"/>
      <c r="K36" s="1"/>
      <c r="M36" s="8"/>
    </row>
    <row r="37" spans="1:13" ht="21" customHeight="1" thickBot="1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M37" s="8"/>
    </row>
    <row r="38" spans="1:13" ht="43.5" customHeight="1" thickBot="1" x14ac:dyDescent="0.4">
      <c r="A38" s="1"/>
      <c r="B38" s="19" t="s">
        <v>39</v>
      </c>
      <c r="C38" s="20"/>
      <c r="D38" s="21"/>
      <c r="E38" s="12">
        <v>40000</v>
      </c>
      <c r="F38" s="1"/>
      <c r="G38" s="1"/>
      <c r="H38" s="1"/>
      <c r="I38" s="1"/>
      <c r="J38" s="1"/>
      <c r="K38" s="1"/>
      <c r="M38" s="8"/>
    </row>
    <row r="39" spans="1:13" ht="19.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M39" s="8"/>
    </row>
    <row r="40" spans="1:13" ht="21.75" customHeight="1" thickBot="1" x14ac:dyDescent="0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55.5" customHeight="1" thickBot="1" x14ac:dyDescent="0.4">
      <c r="A41" s="1"/>
      <c r="B41" s="1"/>
      <c r="C41" s="19" t="s">
        <v>29</v>
      </c>
      <c r="D41" s="21"/>
      <c r="E41" s="13" t="e">
        <f>IF(COUNTIF(F8:H31,"INDICAR PRECIO ANUAL"),"OFERTA INCOMPLETA",E38+E33+D36)</f>
        <v>#VALUE!</v>
      </c>
      <c r="F41" s="9" t="s">
        <v>2</v>
      </c>
      <c r="G41" s="38">
        <f>G33+F36+E38</f>
        <v>305185.53000000003</v>
      </c>
      <c r="H41" s="39"/>
      <c r="I41" s="22" t="s">
        <v>3</v>
      </c>
      <c r="J41" s="23"/>
      <c r="K41" s="1"/>
    </row>
    <row r="42" spans="1:13" ht="40.5" customHeight="1" thickBot="1" x14ac:dyDescent="0.4">
      <c r="A42" s="1"/>
      <c r="B42" s="1"/>
      <c r="C42" s="24" t="e">
        <f>IF(E41&lt;=G41,"IMPORTE INFERIOR O IGUAL AL PRESUPUESTO BASE","IMPORTE SUPERIOR AL PRESUPUESTO BASE")</f>
        <v>#VALUE!</v>
      </c>
      <c r="D42" s="25"/>
      <c r="E42" s="1"/>
      <c r="F42" s="1"/>
      <c r="G42" s="29" t="s">
        <v>31</v>
      </c>
      <c r="H42" s="30"/>
      <c r="I42" s="30"/>
      <c r="J42" s="31"/>
      <c r="K42" s="1"/>
    </row>
    <row r="43" spans="1:13" ht="48.75" customHeight="1" thickBot="1" x14ac:dyDescent="0.4">
      <c r="A43" s="1"/>
      <c r="B43" s="1"/>
      <c r="C43" s="35" t="e">
        <f>IF(E41&lt;=G41,"INDICAR ESTE IMPORTE EN EL ESPACIO HABILITADO DE LA APLICACIÓN DE PRESENTACIÓN DE OFERTAS DE FREMAP (PLEF)", "DEBE REVISAR QUE ESTÁN CUMPLIMENTADOS TODOS LOS IMPORTES ANUALES Y QUE LA OFERTA TOTAL NO SEA SUPERIOR AL PRESUPUESTO BASE")</f>
        <v>#VALUE!</v>
      </c>
      <c r="D43" s="36"/>
      <c r="E43" s="36"/>
      <c r="F43" s="37"/>
      <c r="G43" s="32"/>
      <c r="H43" s="33"/>
      <c r="I43" s="33"/>
      <c r="J43" s="34"/>
      <c r="K43" s="1"/>
    </row>
    <row r="44" spans="1:13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3" ht="15" customHeight="1" x14ac:dyDescent="0.35">
      <c r="A45" s="1"/>
      <c r="B45" s="1" t="s">
        <v>28</v>
      </c>
      <c r="C45" s="1"/>
      <c r="D45" s="1"/>
      <c r="E45" s="1"/>
      <c r="F45" s="1"/>
      <c r="G45" s="1"/>
      <c r="H45" s="1"/>
      <c r="I45" s="1"/>
      <c r="J45" s="1"/>
      <c r="K45" s="1"/>
    </row>
    <row r="46" spans="1:13" ht="15.75" customHeight="1" x14ac:dyDescent="0.35"/>
    <row r="47" spans="1:13" ht="15" customHeight="1" x14ac:dyDescent="0.35"/>
  </sheetData>
  <sheetProtection algorithmName="SHA-512" hashValue="XjNpRf+QEpkU++1VzPkHjWCV0IwYqLCWDfatKK5kXCZi74CAJtQ9wRWZBAiWpqMLRxeG3J74hVy87yGr6voqEQ==" saltValue="R8rLh+fIRz0klUNAnehtlw==" spinCount="100000" sheet="1" objects="1" scenarios="1"/>
  <dataConsolidate/>
  <mergeCells count="67">
    <mergeCell ref="B22:D22"/>
    <mergeCell ref="B24:D24"/>
    <mergeCell ref="F26:H26"/>
    <mergeCell ref="F27:H27"/>
    <mergeCell ref="F17:H17"/>
    <mergeCell ref="F16:H16"/>
    <mergeCell ref="F12:H12"/>
    <mergeCell ref="F11:H11"/>
    <mergeCell ref="B30:D30"/>
    <mergeCell ref="F30:H30"/>
    <mergeCell ref="B25:D25"/>
    <mergeCell ref="B26:D26"/>
    <mergeCell ref="B12:D12"/>
    <mergeCell ref="B17:D17"/>
    <mergeCell ref="B19:D19"/>
    <mergeCell ref="B20:D20"/>
    <mergeCell ref="B21:D21"/>
    <mergeCell ref="F15:H15"/>
    <mergeCell ref="F14:H14"/>
    <mergeCell ref="F13:H13"/>
    <mergeCell ref="F31:H31"/>
    <mergeCell ref="B11:D11"/>
    <mergeCell ref="B27:D27"/>
    <mergeCell ref="B28:D28"/>
    <mergeCell ref="B29:D29"/>
    <mergeCell ref="B31:D31"/>
    <mergeCell ref="B18:D18"/>
    <mergeCell ref="B13:D13"/>
    <mergeCell ref="B14:D14"/>
    <mergeCell ref="B15:D15"/>
    <mergeCell ref="B16:D16"/>
    <mergeCell ref="B23:D23"/>
    <mergeCell ref="F22:H22"/>
    <mergeCell ref="F21:H21"/>
    <mergeCell ref="F25:H25"/>
    <mergeCell ref="F28:H28"/>
    <mergeCell ref="B5:E6"/>
    <mergeCell ref="B7:C7"/>
    <mergeCell ref="B2:H2"/>
    <mergeCell ref="B3:H4"/>
    <mergeCell ref="F29:H29"/>
    <mergeCell ref="B8:D8"/>
    <mergeCell ref="B9:D9"/>
    <mergeCell ref="B10:D10"/>
    <mergeCell ref="F23:H23"/>
    <mergeCell ref="F24:H24"/>
    <mergeCell ref="F8:H8"/>
    <mergeCell ref="F9:H9"/>
    <mergeCell ref="F10:H10"/>
    <mergeCell ref="F20:H20"/>
    <mergeCell ref="F19:H19"/>
    <mergeCell ref="F18:H18"/>
    <mergeCell ref="B32:D32"/>
    <mergeCell ref="G42:J43"/>
    <mergeCell ref="C43:F43"/>
    <mergeCell ref="G41:H41"/>
    <mergeCell ref="C41:D41"/>
    <mergeCell ref="I33:J33"/>
    <mergeCell ref="B33:D33"/>
    <mergeCell ref="G33:H33"/>
    <mergeCell ref="B35:E35"/>
    <mergeCell ref="B36:C36"/>
    <mergeCell ref="F36:G36"/>
    <mergeCell ref="H36:J36"/>
    <mergeCell ref="B38:D38"/>
    <mergeCell ref="I41:J41"/>
    <mergeCell ref="C42:D42"/>
  </mergeCells>
  <conditionalFormatting sqref="C42:D42">
    <cfRule type="containsText" dxfId="6" priority="11" operator="containsText" text="IMPORTE INFERIOR O IGUAL AL PRESUPUESTO BASE">
      <formula>NOT(ISERROR(SEARCH("IMPORTE INFERIOR O IGUAL AL PRESUPUESTO BASE",C42)))</formula>
    </cfRule>
    <cfRule type="containsText" dxfId="5" priority="12" operator="containsText" text="IMPORTE SUPERIOR AL PRESUPUESTO BASE">
      <formula>NOT(ISERROR(SEARCH("IMPORTE SUPERIOR AL PRESUPUESTO BASE",C42)))</formula>
    </cfRule>
  </conditionalFormatting>
  <conditionalFormatting sqref="C43:F43">
    <cfRule type="containsText" dxfId="4" priority="13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(PLEF)",C43)))</formula>
    </cfRule>
  </conditionalFormatting>
  <conditionalFormatting sqref="E41 E33">
    <cfRule type="containsText" dxfId="3" priority="2" operator="containsText" text="OFERTA INCOMPLETA">
      <formula>NOT(ISERROR(SEARCH("OFERTA INCOMPLETA",E33)))</formula>
    </cfRule>
  </conditionalFormatting>
  <conditionalFormatting sqref="E41">
    <cfRule type="expression" dxfId="2" priority="1">
      <formula>$E$41&lt;=$G$41</formula>
    </cfRule>
  </conditionalFormatting>
  <conditionalFormatting sqref="F8:F31">
    <cfRule type="containsText" dxfId="1" priority="3" operator="containsText" text="INDICAR">
      <formula>NOT(ISERROR(SEARCH("INDICAR",F8)))</formula>
    </cfRule>
    <cfRule type="containsText" dxfId="0" priority="4" operator="containsText" text="IMPORTE VÁLIDO">
      <formula>NOT(ISERROR(SEARCH("IMPORTE VÁLIDO",F8)))</formula>
    </cfRule>
  </conditionalFormatting>
  <dataValidations count="5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32" xr:uid="{00000000-0002-0000-0000-00000000000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42" xr:uid="{00000000-0002-0000-0000-000001000000}">
      <formula1>AND(F42*100=INT(F42*100),F42&gt;0,#REF!&lt;=#REF!)</formula1>
    </dataValidation>
    <dataValidation type="custom" allowBlank="1" showInputMessage="1" showErrorMessage="1" errorTitle="error " error="No se Admines Precio/hora inferior a 0 € ni con tres decimales" sqref="E47:F47" xr:uid="{00000000-0002-0000-0000-000002000000}">
      <formula1>AND(E47*100=INT(E47*100),E47&gt;0)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31" xr:uid="{00000000-0002-0000-0000-000003000000}">
      <formula1>AND(E8*100=INT(E8*100),E8&gt;0)</formula1>
    </dataValidation>
    <dataValidation type="custom" allowBlank="1" showInputMessage="1" showErrorMessage="1" errorTitle="¡Atención, ERROR!" error="Sólo se admiten precios con dos decimales y mayores que cero. Por favor vuelva a introducir el importe ofertado, gracias. " sqref="D36:D37 D39" xr:uid="{3480FF03-8D4D-492A-9596-11A1F275E362}">
      <formula1>AND(D36*100=INT(D36*100),D36&gt;0)</formula1>
    </dataValidation>
  </dataValidations>
  <pageMargins left="0.7" right="0.7" top="0.75" bottom="0.75" header="0.3" footer="0.3"/>
  <pageSetup paperSize="9" scale="5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B0B3CE-4395-4A1C-8470-6981DF33E2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7EEB13-CF8A-49E3-95BA-E8B431C3B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1C819C-C3E5-42FB-89E7-8A1B0C7A6CE3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b6283b12-307a-4946-8e9c-3b76e8f9421f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Ordoñez Martin, Alvaro</cp:lastModifiedBy>
  <dcterms:created xsi:type="dcterms:W3CDTF">2020-04-16T11:01:35Z</dcterms:created>
  <dcterms:modified xsi:type="dcterms:W3CDTF">2026-04-07T12:31:41Z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2026-03-13T08:21:24Z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ddd859d4-c23f-44d2-893c-35a6f7e2730e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